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F5E7188-D41D-4167-991E-9C4DA775BB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G13" i="1"/>
  <c r="I13" i="1" s="1"/>
  <c r="E14" i="1"/>
  <c r="H14" i="1"/>
  <c r="D14" i="1"/>
  <c r="G11" i="1"/>
  <c r="I11" i="1" s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G14" i="1" s="1"/>
  <c r="B2" i="2"/>
  <c r="B4" i="2"/>
  <c r="B6" i="2"/>
  <c r="B7" i="2"/>
  <c r="B5" i="2"/>
  <c r="B3" i="2"/>
  <c r="I7" i="1" l="1"/>
  <c r="I14" i="1" s="1"/>
  <c r="G18" i="1"/>
  <c r="I18" i="1" s="1"/>
  <c r="E20" i="1"/>
  <c r="F20" i="1"/>
  <c r="H20" i="1"/>
  <c r="D20" i="1"/>
  <c r="D21" i="1" s="1"/>
  <c r="G17" i="1"/>
  <c r="G16" i="1"/>
  <c r="I16" i="1" s="1"/>
  <c r="G15" i="1"/>
  <c r="I15" i="1" s="1"/>
  <c r="G20" i="1" l="1"/>
  <c r="I17" i="1"/>
  <c r="I20" i="1" s="1"/>
  <c r="E21" i="1" l="1"/>
  <c r="F21" i="1"/>
  <c r="H21" i="1" l="1"/>
  <c r="G21" i="1" l="1"/>
  <c r="I2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<sst xmlns="http://schemas.openxmlformats.org/spreadsheetml/2006/main" count="41" uniqueCount="38">
  <si>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</si>
  <si>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</si>
  <si>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</si>
  <si>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</si>
  <si>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</si>
  <si>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</si>
  <si>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</si>
  <si>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</si>
  <si>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</si>
  <si>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</si>
  <si>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</si>
  <si>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</si>
  <si>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</si>
  <si>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</si>
  <si>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</si>
  <si>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</si>
  <si>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</si>
  <si>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</si>
  <si>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</si>
  <si>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</si>
  <si>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</si>
  <si>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Директор</t>
  </si>
  <si>
    <t xml:space="preserve">___________________ </t>
  </si>
  <si>
    <t>1.2.</t>
  </si>
  <si>
    <t>1.3.</t>
  </si>
  <si>
    <t>1.4.</t>
  </si>
  <si>
    <t>30.11.2027 г.</t>
  </si>
  <si>
    <t xml:space="preserve">Приложение № 88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</si>
  <si>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УИО </t>
    </r>
    <r>
      <rPr>
        <sz val="11"/>
        <color theme="1"/>
        <rFont val="Times New Roman"/>
        <family val="1"/>
        <charset val="204"/>
      </rPr>
      <t xml:space="preserve">
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Усть-Илимское отделение. (ИЭС000366430)</t>
    </r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</si>
  <si>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Усть-Илимское отделение. (ИЭС000366430), 700(1ф)</t>
  </si>
  <si>
    <t>1 этап</t>
  </si>
  <si>
    <t>2 этап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</si>
  <si>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Усть-Илимское отделение. (ИЭС000366430), 692(1ф)</t>
  </si>
  <si>
    <t>3 этап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</si>
  <si>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Усть-Илимское отделение. (ИЭС000366430), 15(3ф)</t>
  </si>
  <si>
    <t>4 этап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</si>
  <si>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Усть-Илимское отделение. (ИЭС000366430), 25(3фТТ)</t>
  </si>
  <si>
    <t>30.11.2026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</si>
</sst>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justify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2" t="s">
        <v>27</v>
      </c>
      <c r="C1" s="32"/>
      <c r="D1" s="32"/>
      <c r="E1" s="32"/>
      <c r="F1" s="32"/>
      <c r="G1" s="32"/>
      <c r="H1" s="32"/>
      <c r="I1" s="32"/>
      <c r="J1" s="7"/>
    </row>
    <row r="2" spans="1:15" x14ac:dyDescent="0.25">
      <c r="A2" s="1"/>
      <c r="B2" s="1"/>
      <c r="C2" s="1"/>
      <c r="D2" s="33" t="s">
        <v>20</v>
      </c>
      <c r="E2" s="33"/>
      <c r="F2" s="33"/>
      <c r="G2" s="33"/>
      <c r="H2" s="33"/>
      <c r="I2" s="33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4" t="s">
        <v>28</v>
      </c>
      <c r="B4" s="34"/>
      <c r="C4" s="34"/>
      <c r="D4" s="34"/>
      <c r="E4" s="34"/>
      <c r="F4" s="34"/>
      <c r="G4" s="34"/>
      <c r="H4" s="34"/>
      <c r="I4" s="34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5" t="s">
        <v>30</v>
      </c>
      <c r="B6" s="36"/>
      <c r="C6" s="36"/>
      <c r="D6" s="36"/>
      <c r="E6" s="36"/>
      <c r="F6" s="36"/>
      <c r="G6" s="36"/>
      <c r="H6" s="36"/>
      <c r="I6" s="37"/>
      <c r="J6" s="9"/>
    </row>
    <row r="7" spans="1:15" ht="90" x14ac:dyDescent="0.25">
      <c r="A7" s="5" t="s">
        <v>3</v>
      </c>
      <c r="B7" s="28" t="s">
        <v>29</v>
      </c>
      <c r="C7" s="12" t="s">
        <v>37</v>
      </c>
      <c r="D7" s="6">
        <v>2010761.4268</v>
      </c>
      <c r="E7" s="6">
        <v>6652198.867349999</v>
      </c>
      <c r="F7" s="6">
        <v>1399392.5858499999</v>
      </c>
      <c r="G7" s="6">
        <f>SUM(D7:F7)</f>
        <v>10062352.879999999</v>
      </c>
      <c r="H7" s="6">
        <v>2213717.63</v>
      </c>
      <c r="I7" s="6">
        <f>G7+H7</f>
        <v>12276070.509999998</v>
      </c>
      <c r="J7" s="10"/>
      <c r="K7" s="14"/>
      <c r="L7" s="13"/>
      <c r="M7" s="16"/>
      <c r="N7" s="13"/>
      <c r="O7" s="14"/>
    </row>
    <row r="8" spans="1:15" x14ac:dyDescent="0.25">
      <c r="A8" s="29" t="s">
        <v>31</v>
      </c>
      <c r="B8" s="30"/>
      <c r="C8" s="30"/>
      <c r="D8" s="30"/>
      <c r="E8" s="30"/>
      <c r="F8" s="30"/>
      <c r="G8" s="30"/>
      <c r="H8" s="30"/>
      <c r="I8" s="31"/>
      <c r="J8" s="10"/>
      <c r="K8" s="14"/>
      <c r="L8" s="13"/>
      <c r="M8" s="16"/>
      <c r="N8" s="13"/>
      <c r="O8" s="14"/>
    </row>
    <row r="9" spans="1:15" ht="91.5" customHeight="1" x14ac:dyDescent="0.25">
      <c r="A9" s="5" t="s">
        <v>23</v>
      </c>
      <c r="B9" s="26" t="s">
        <v>32</v>
      </c>
      <c r="C9" s="12" t="s">
        <v>37</v>
      </c>
      <c r="D9" s="6">
        <v>1989256.7568499993</v>
      </c>
      <c r="E9" s="6">
        <v>6576100.0187999997</v>
      </c>
      <c r="F9" s="6">
        <v>1383399.5243499998</v>
      </c>
      <c r="G9" s="6">
        <f>SUM(D9:F9)</f>
        <v>9948756.2999999989</v>
      </c>
      <c r="H9" s="6">
        <v>2188726.39</v>
      </c>
      <c r="I9" s="6">
        <f>SUM(G9:H9)</f>
        <v>12137482.689999999</v>
      </c>
      <c r="J9" s="10"/>
      <c r="K9" s="14"/>
      <c r="L9" s="13"/>
      <c r="M9" s="16"/>
      <c r="N9" s="13"/>
      <c r="O9" s="14"/>
    </row>
    <row r="10" spans="1:15" x14ac:dyDescent="0.25">
      <c r="A10" s="29" t="s">
        <v>33</v>
      </c>
      <c r="B10" s="30"/>
      <c r="C10" s="30"/>
      <c r="D10" s="30"/>
      <c r="E10" s="30"/>
      <c r="F10" s="30"/>
      <c r="G10" s="30"/>
      <c r="H10" s="30"/>
      <c r="I10" s="31"/>
      <c r="J10" s="10"/>
      <c r="K10" s="14"/>
      <c r="L10" s="13"/>
      <c r="M10" s="16"/>
      <c r="N10" s="13"/>
      <c r="O10" s="14"/>
    </row>
    <row r="11" spans="1:15" ht="90" x14ac:dyDescent="0.25">
      <c r="A11" s="5" t="s">
        <v>24</v>
      </c>
      <c r="B11" s="26" t="s">
        <v>34</v>
      </c>
      <c r="C11" s="12" t="s">
        <v>37</v>
      </c>
      <c r="D11" s="6">
        <v>90342.359349999984</v>
      </c>
      <c r="E11" s="6">
        <v>166737.71765000001</v>
      </c>
      <c r="F11" s="6">
        <v>20385.342999999997</v>
      </c>
      <c r="G11" s="6">
        <f>SUM(D11:F11)</f>
        <v>277465.42</v>
      </c>
      <c r="H11" s="6">
        <v>61042.39</v>
      </c>
      <c r="I11" s="6">
        <f>G11+H11</f>
        <v>338507.81</v>
      </c>
      <c r="J11" s="10"/>
      <c r="K11" s="14"/>
      <c r="L11" s="13"/>
      <c r="M11" s="16"/>
      <c r="N11" s="13"/>
      <c r="O11" s="14"/>
    </row>
    <row r="12" spans="1:15" x14ac:dyDescent="0.25">
      <c r="A12" s="29" t="s">
        <v>35</v>
      </c>
      <c r="B12" s="30"/>
      <c r="C12" s="30"/>
      <c r="D12" s="30"/>
      <c r="E12" s="30"/>
      <c r="F12" s="30"/>
      <c r="G12" s="30"/>
      <c r="H12" s="30"/>
      <c r="I12" s="31"/>
      <c r="J12" s="10"/>
      <c r="K12" s="14"/>
      <c r="L12" s="13"/>
      <c r="M12" s="16"/>
      <c r="N12" s="13"/>
      <c r="O12" s="14"/>
    </row>
    <row r="13" spans="1:15" ht="90" x14ac:dyDescent="0.25">
      <c r="A13" s="27" t="s">
        <v>25</v>
      </c>
      <c r="B13" s="26" t="s">
        <v>36</v>
      </c>
      <c r="C13" s="12" t="s">
        <v>26</v>
      </c>
      <c r="D13" s="6">
        <v>1011870.0475247003</v>
      </c>
      <c r="E13" s="6">
        <v>508331.37931095</v>
      </c>
      <c r="F13" s="6">
        <v>170298.02316434999</v>
      </c>
      <c r="G13" s="6">
        <f>SUM(D13:F13)</f>
        <v>1690499.4500000004</v>
      </c>
      <c r="H13" s="6">
        <v>371909.88</v>
      </c>
      <c r="I13" s="6">
        <f>SUM(G13:H13)</f>
        <v>2062409.3300000005</v>
      </c>
      <c r="J13" s="10"/>
      <c r="K13" s="14"/>
      <c r="L13" s="13"/>
      <c r="M13" s="16"/>
      <c r="N13" s="13"/>
      <c r="O13" s="14"/>
    </row>
    <row r="14" spans="1:15" s="23" customFormat="1" ht="29.25" customHeight="1" x14ac:dyDescent="0.25">
      <c r="A14" s="19"/>
      <c r="B14" s="20" t="s">
        <v>2</v>
      </c>
      <c r="C14" s="20"/>
      <c r="D14" s="21">
        <f>D7+D9+D11+D13</f>
        <v>5102230.5905246995</v>
      </c>
      <c r="E14" s="21">
        <f t="shared" ref="E14:I14" si="0">E7+E9+E11+E13</f>
        <v>13903367.983110949</v>
      </c>
      <c r="F14" s="21">
        <f>F7+F9+F11+F13</f>
        <v>2973475.4763643499</v>
      </c>
      <c r="G14" s="21">
        <f t="shared" si="0"/>
        <v>21979074.050000001</v>
      </c>
      <c r="H14" s="21">
        <f t="shared" si="0"/>
        <v>4835396.2899999991</v>
      </c>
      <c r="I14" s="21">
        <f t="shared" si="0"/>
        <v>26814470.339999996</v>
      </c>
      <c r="J14" s="22"/>
    </row>
    <row r="15" spans="1:15" ht="29.25" hidden="1" customHeight="1" x14ac:dyDescent="0.25">
      <c r="A15" s="17"/>
      <c r="B15" s="18"/>
      <c r="C15" s="18" t="s">
        <v>16</v>
      </c>
      <c r="D15" s="11">
        <v>183927.91</v>
      </c>
      <c r="E15" s="11">
        <v>829287.35</v>
      </c>
      <c r="F15" s="11">
        <v>0</v>
      </c>
      <c r="G15" s="11">
        <f>SUM(D15:F15)</f>
        <v>1013215.26</v>
      </c>
      <c r="H15" s="11">
        <v>202643.05</v>
      </c>
      <c r="I15" s="11">
        <f>SUM(G15:H15)</f>
        <v>1215858.31</v>
      </c>
      <c r="J15" s="11"/>
    </row>
    <row r="16" spans="1:15" ht="29.25" hidden="1" customHeight="1" x14ac:dyDescent="0.25">
      <c r="A16" s="17"/>
      <c r="B16" s="18"/>
      <c r="C16" s="18" t="s">
        <v>17</v>
      </c>
      <c r="D16" s="11">
        <v>865188.62000000011</v>
      </c>
      <c r="E16" s="11">
        <v>4713130.41</v>
      </c>
      <c r="F16" s="11">
        <v>358500.21</v>
      </c>
      <c r="G16" s="11">
        <f>SUM(D16:F16)</f>
        <v>5936819.2400000002</v>
      </c>
      <c r="H16" s="11">
        <v>1187363.8500000001</v>
      </c>
      <c r="I16" s="11">
        <f>SUM(G16:H16)</f>
        <v>7124183.0899999999</v>
      </c>
      <c r="J16" s="11"/>
    </row>
    <row r="17" spans="1:10" ht="29.25" hidden="1" customHeight="1" x14ac:dyDescent="0.25">
      <c r="A17" s="17"/>
      <c r="B17" s="18"/>
      <c r="C17" s="18" t="s">
        <v>18</v>
      </c>
      <c r="D17" s="11">
        <v>7539510.1800000006</v>
      </c>
      <c r="E17" s="11">
        <v>21812129.030000001</v>
      </c>
      <c r="F17" s="11">
        <v>1715982.01</v>
      </c>
      <c r="G17" s="11">
        <f>SUM(D17:F17)</f>
        <v>31067621.220000003</v>
      </c>
      <c r="H17" s="11">
        <v>6213524.2400000002</v>
      </c>
      <c r="I17" s="11">
        <f>SUM(G17:H17)</f>
        <v>37281145.460000001</v>
      </c>
      <c r="J17" s="11"/>
    </row>
    <row r="18" spans="1:10" ht="29.25" hidden="1" customHeight="1" x14ac:dyDescent="0.25">
      <c r="A18" s="17"/>
      <c r="B18" s="18"/>
      <c r="C18" s="18" t="s">
        <v>19</v>
      </c>
      <c r="D18" s="11">
        <v>1509590.29</v>
      </c>
      <c r="E18" s="11">
        <v>5201228.4400000004</v>
      </c>
      <c r="F18" s="11">
        <v>191098.53</v>
      </c>
      <c r="G18" s="11">
        <f>SUM(D18:F18)+F19</f>
        <v>7398855.3000000007</v>
      </c>
      <c r="H18" s="11">
        <v>1479771.06</v>
      </c>
      <c r="I18" s="11">
        <f>SUM(G18:H18)</f>
        <v>8878626.3600000013</v>
      </c>
      <c r="J18" s="11"/>
    </row>
    <row r="19" spans="1:10" ht="29.25" hidden="1" customHeight="1" x14ac:dyDescent="0.25">
      <c r="A19" s="17"/>
      <c r="B19" s="18"/>
      <c r="C19" s="18"/>
      <c r="D19" s="11"/>
      <c r="E19" s="11"/>
      <c r="F19" s="11">
        <v>496938.04</v>
      </c>
      <c r="G19" s="11"/>
      <c r="H19" s="11"/>
      <c r="I19" s="11"/>
      <c r="J19" s="11"/>
    </row>
    <row r="20" spans="1:10" ht="29.25" hidden="1" customHeight="1" x14ac:dyDescent="0.25">
      <c r="A20" s="17"/>
      <c r="B20" s="18"/>
      <c r="C20" s="18"/>
      <c r="D20" s="11">
        <f t="shared" ref="D20:I20" si="1">SUM(D15:D18)</f>
        <v>10098217</v>
      </c>
      <c r="E20" s="11">
        <f t="shared" si="1"/>
        <v>32555775.23</v>
      </c>
      <c r="F20" s="11">
        <f t="shared" si="1"/>
        <v>2265580.75</v>
      </c>
      <c r="G20" s="11">
        <f t="shared" si="1"/>
        <v>45416511.019999996</v>
      </c>
      <c r="H20" s="11">
        <f t="shared" si="1"/>
        <v>9083302.2000000011</v>
      </c>
      <c r="I20" s="11">
        <f t="shared" si="1"/>
        <v>54499813.219999999</v>
      </c>
      <c r="J20" s="11"/>
    </row>
    <row r="21" spans="1:10" ht="29.25" hidden="1" customHeight="1" x14ac:dyDescent="0.25">
      <c r="A21" s="17"/>
      <c r="B21" s="18"/>
      <c r="C21" s="18"/>
      <c r="D21" s="11">
        <f t="shared" ref="D21:I21" si="2">D14-D20</f>
        <v>-4995986.4094753005</v>
      </c>
      <c r="E21" s="11">
        <f t="shared" si="2"/>
        <v>-18652407.246889051</v>
      </c>
      <c r="F21" s="11">
        <f t="shared" si="2"/>
        <v>707894.72636434995</v>
      </c>
      <c r="G21" s="11">
        <f t="shared" si="2"/>
        <v>-23437436.969999995</v>
      </c>
      <c r="H21" s="11">
        <f t="shared" si="2"/>
        <v>-4247905.910000002</v>
      </c>
      <c r="I21" s="11">
        <f t="shared" si="2"/>
        <v>-27685342.880000003</v>
      </c>
      <c r="J21" s="11"/>
    </row>
    <row r="22" spans="1:10" ht="29.25" hidden="1" customHeight="1" x14ac:dyDescent="0.25">
      <c r="A22" s="17"/>
      <c r="B22" s="18"/>
      <c r="C22" s="18"/>
      <c r="D22" s="11">
        <v>516599.93999999948</v>
      </c>
      <c r="E22" s="11">
        <v>376236.72000000253</v>
      </c>
      <c r="F22" s="11">
        <v>13759.100000000093</v>
      </c>
      <c r="G22" s="11">
        <v>409657.72000000626</v>
      </c>
      <c r="H22" s="11">
        <v>81931.549999998882</v>
      </c>
      <c r="I22" s="11">
        <v>491589.27000000299</v>
      </c>
      <c r="J22" s="11"/>
    </row>
    <row r="23" spans="1:10" x14ac:dyDescent="0.25">
      <c r="A23" s="1"/>
      <c r="B23" s="1"/>
      <c r="C23" s="1"/>
      <c r="D23" s="24"/>
      <c r="E23" s="24"/>
      <c r="F23" s="24"/>
      <c r="G23" s="24"/>
      <c r="H23" s="24"/>
      <c r="I23" s="25"/>
    </row>
    <row r="24" spans="1:10" x14ac:dyDescent="0.25">
      <c r="A24" s="1"/>
      <c r="B24" s="1"/>
      <c r="C24" s="1"/>
      <c r="D24" s="1"/>
      <c r="E24" s="1"/>
      <c r="F24" s="1"/>
      <c r="G24" s="1"/>
      <c r="H24" s="1"/>
    </row>
    <row r="25" spans="1:10" x14ac:dyDescent="0.25">
      <c r="A25" s="1"/>
      <c r="B25" s="8" t="s">
        <v>10</v>
      </c>
      <c r="C25" s="8"/>
      <c r="D25" s="1"/>
      <c r="E25" s="1"/>
      <c r="F25" s="1"/>
      <c r="G25" s="8" t="s">
        <v>11</v>
      </c>
      <c r="H25" s="1"/>
    </row>
    <row r="26" spans="1:10" x14ac:dyDescent="0.25">
      <c r="A26" s="1"/>
      <c r="B26" s="1" t="s">
        <v>21</v>
      </c>
      <c r="C26" s="1"/>
      <c r="D26" s="1"/>
      <c r="E26" s="1"/>
      <c r="F26" s="1"/>
      <c r="G26" s="1" t="s">
        <v>12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22</v>
      </c>
      <c r="C28" s="1"/>
      <c r="D28" s="1"/>
      <c r="E28" s="1"/>
      <c r="F28" s="1"/>
      <c r="G28" s="1" t="s">
        <v>13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 t="s">
        <v>14</v>
      </c>
      <c r="C30" s="1"/>
      <c r="D30" s="1"/>
      <c r="E30" s="1"/>
      <c r="F30" s="1"/>
      <c r="G30" s="1" t="s">
        <v>14</v>
      </c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5"/>
      <c r="F34" s="15"/>
      <c r="G34" s="15"/>
      <c r="H34" s="15"/>
      <c r="I34" s="15"/>
    </row>
    <row r="35" spans="1:9" x14ac:dyDescent="0.25">
      <c r="A35" s="1"/>
      <c r="B35" s="1"/>
      <c r="C35" s="1"/>
      <c r="D35" s="15"/>
      <c r="E35" s="15"/>
      <c r="F35" s="15"/>
      <c r="G35" s="15"/>
      <c r="H35" s="15"/>
      <c r="I35" s="15"/>
    </row>
    <row r="36" spans="1:9" x14ac:dyDescent="0.25">
      <c r="A36" s="1"/>
      <c r="B36" s="1"/>
      <c r="C36" s="1"/>
      <c r="D36" s="15"/>
      <c r="E36" s="1"/>
      <c r="F36" s="1"/>
      <c r="G36" s="1"/>
      <c r="H36" s="1"/>
    </row>
    <row r="37" spans="1:9" x14ac:dyDescent="0.25">
      <c r="A37" s="1"/>
      <c r="B37" s="1"/>
      <c r="C37" s="1"/>
      <c r="D37" s="15"/>
      <c r="E37" s="1"/>
      <c r="F37" s="1"/>
      <c r="G37" s="1"/>
      <c r="H37" s="1"/>
    </row>
    <row r="38" spans="1:9" x14ac:dyDescent="0.25">
      <c r="D38" s="15"/>
    </row>
  </sheetData>
  <mergeCells count="7">
    <mergeCell ref="A12:I12"/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2026-01-28T07:45:42Z</dcterms:modified>
</cp:coreProperties>
</file>